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D41" i="6"/>
  <c r="E16" i="7"/>
  <c r="E20"/>
  <c r="E17"/>
  <c r="E15"/>
  <c r="G13" l="1"/>
  <c r="G12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<sst xmlns="http://schemas.openxmlformats.org/spreadsheetml/2006/main" count="136" uniqueCount="103">
  <si>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</si>
  <si>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</si>
  <si>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</si>
  <si>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</si>
  <si>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</si>
  <si>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</si>
  <si>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</si>
  <si>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</si>
  <si>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</si>
  <si>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</si>
  <si>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</si>
  <si>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</si>
  <si>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</si>
  <si>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</si>
  <si>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</si>
  <si>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</si>
  <si>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</si>
  <si>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</si>
  <si>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</si>
  <si>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</si>
  <si>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</si>
  <si>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</si>
  <si>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</si>
  <si>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</si>
  <si>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</si>
  <si>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</si>
  <si>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</si>
  <si>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</si>
  <si>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</si>
  <si>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</si>
  <si>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</si>
  <si>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</si>
  <si>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</si>
  <si>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</si>
  <si>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</si>
  <si>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</si>
  <si>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</si>
  <si>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</si>
  <si>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</si>
  <si>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</si>
  <si>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</si>
  <si>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</si>
  <si>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</si>
  <si>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</si>
  <si>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</si>
  <si>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</si>
  <si>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</si>
  <si>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</si>
  <si>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</si>
  <si>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</si>
  <si>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</si>
  <si>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</si>
  <si>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</si>
  <si>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</si>
  <si>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</si>
  <si>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</si>
  <si>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</si>
  <si>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</si>
  <si>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Кількість отриманих заяв на лікування в КЗ "Дніпропетровська обласна лікарня "Солоний Лиман"</t>
  </si>
  <si>
    <t>од.</t>
  </si>
  <si>
    <t xml:space="preserve"> Журнал реєстрації заяв на лікування в КЗ "Дніпропетровська обласна лікарня "Солоний Лиман" реєстрації вхідних документів</t>
  </si>
  <si>
    <t>Кількість виданих направлень на лікування в КЗ "Дніпропетровська обласна лікарня "Солоний Лиман"</t>
  </si>
  <si>
    <t>Кількість наданих листів з відповідями (у томучислі на звернення громадян).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</si>
  <si>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</si>
  <si>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</si>
  <si>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</si>
  <si>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</si>
  <si>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</si>
  <si>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</si>
  <si>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</si>
  <si>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</si>
  <si>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</si>
  <si>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</si>
  <si>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</si>
  <si>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Відсоток забезпечення потреби направлень  на лікування в КЗ "Дніпропетровська обласна лікарня "Солоний Лиман"</t>
  </si>
  <si>
    <t>Розрахунково (відношення виданих направлень до отриманих заяв*100%).</t>
  </si>
  <si>
    <t>0710160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</si>
  <si>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</si>
  <si>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</si>
  <si>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</si>
  <si>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</si>
  <si>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</si>
  <si>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</si>
  <si>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</si>
  <si>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</si>
  <si>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</si>
  <si>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</si>
  <si>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Створення належних умов для діяльності працівників та функціонування відділу охорони здоров"я, у тому числі видатки на інформатизацію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</si>
  <si>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</si>
  <si>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</si>
  <si>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</si>
  <si>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Кошторис  на 2020 рік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</si>
  <si>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</si>
  <si>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</si>
  <si>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Штатний розпис на 2020р.</t>
  </si>
  <si>
    <t>Кількість опрацьованих заяв на лікування в КЗ "Дніпропетровська обласна лікарня "Солоний Лиман" на одну посадову особу.</t>
  </si>
  <si>
    <t>0700000</t>
  </si>
  <si>
    <t>0710000</t>
  </si>
  <si>
    <t>Начальник фінансового управління</t>
  </si>
  <si>
    <t>Р.В. Роїк</t>
  </si>
  <si>
    <t xml:space="preserve">Витрати на утримання однієї штатної одиниці </t>
  </si>
  <si>
    <t xml:space="preserve">Рішення міської ради від 28.04.2020р. № 2122-66/VІІ "Про внесення змін до рішення міської ради 17.12.2019р. №1965-60/VІІ "Про міський бюджет м. Павлоград на 2020 рік" </t>
  </si>
  <si>
    <t>«05» травня 2020 р. № 45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</si>
</sst>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2" borderId="2" xfId="0" applyFont="1" applyFill="1" applyBorder="1" applyAlignment="1">
      <alignment horizontal="center" vertical="top" wrapText="1"/>
    </xf>
    <xf numFmtId="0" fontId="13" fillId="0" borderId="11" xfId="3" applyFont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0" fontId="12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14" fillId="0" borderId="0" xfId="0" applyFont="1" applyFill="1" applyAlignment="1">
      <alignment horizontal="left"/>
    </xf>
    <xf numFmtId="0" fontId="9" fillId="0" borderId="0" xfId="1" applyFill="1"/>
    <xf numFmtId="14" fontId="19" fillId="0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34" zoomScale="106" zoomScaleSheetLayoutView="106" workbookViewId="0">
      <selection activeCell="C18" sqref="C1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85" t="s">
        <v>31</v>
      </c>
      <c r="G4" s="85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123" t="s">
        <v>102</v>
      </c>
      <c r="G8" s="124"/>
    </row>
    <row r="9" spans="1:7" ht="19.5" customHeight="1">
      <c r="A9" s="115" t="s">
        <v>1</v>
      </c>
      <c r="B9" s="115"/>
      <c r="C9" s="115"/>
      <c r="D9" s="115"/>
      <c r="E9" s="115"/>
      <c r="F9" s="115"/>
      <c r="G9" s="115"/>
    </row>
    <row r="10" spans="1:7" ht="16.5" customHeight="1">
      <c r="A10" s="116" t="s">
        <v>32</v>
      </c>
      <c r="B10" s="116"/>
      <c r="C10" s="116"/>
      <c r="D10" s="116"/>
      <c r="E10" s="116"/>
      <c r="F10" s="116"/>
      <c r="G10" s="116"/>
    </row>
    <row r="11" spans="1:7" s="6" customFormat="1" ht="21" customHeight="1">
      <c r="A11" s="4" t="s">
        <v>50</v>
      </c>
      <c r="B11" s="31" t="s">
        <v>96</v>
      </c>
      <c r="C11" s="40" t="s">
        <v>49</v>
      </c>
      <c r="D11" s="5"/>
      <c r="E11" s="5"/>
      <c r="F11" s="5"/>
      <c r="G11" s="33" t="s">
        <v>34</v>
      </c>
    </row>
    <row r="12" spans="1:7" s="6" customFormat="1" ht="24.75" customHeight="1">
      <c r="A12" s="91" t="s">
        <v>36</v>
      </c>
      <c r="B12" s="91"/>
      <c r="C12" s="38" t="s">
        <v>48</v>
      </c>
      <c r="G12" s="7" t="s">
        <v>33</v>
      </c>
    </row>
    <row r="13" spans="1:7" s="6" customFormat="1" ht="18.75" customHeight="1">
      <c r="A13" s="4" t="s">
        <v>47</v>
      </c>
      <c r="B13" s="31" t="s">
        <v>97</v>
      </c>
      <c r="C13" s="40" t="s">
        <v>49</v>
      </c>
      <c r="D13" s="39"/>
      <c r="E13" s="5"/>
      <c r="F13" s="5"/>
      <c r="G13" s="33" t="s">
        <v>34</v>
      </c>
    </row>
    <row r="14" spans="1:7" s="6" customFormat="1" ht="21" customHeight="1">
      <c r="A14" s="91" t="s">
        <v>36</v>
      </c>
      <c r="B14" s="91"/>
      <c r="C14" s="38" t="s">
        <v>48</v>
      </c>
      <c r="D14" s="27"/>
      <c r="E14" s="27"/>
      <c r="F14" s="27"/>
      <c r="G14" s="7" t="s">
        <v>33</v>
      </c>
    </row>
    <row r="15" spans="1:7" s="6" customFormat="1" ht="53.25" customHeight="1">
      <c r="A15" s="4" t="s">
        <v>35</v>
      </c>
      <c r="B15" s="31" t="s">
        <v>76</v>
      </c>
      <c r="C15" s="32" t="s">
        <v>77</v>
      </c>
      <c r="D15" s="32" t="s">
        <v>79</v>
      </c>
      <c r="E15" s="90" t="s">
        <v>78</v>
      </c>
      <c r="F15" s="90"/>
      <c r="G15" s="31" t="s">
        <v>43</v>
      </c>
    </row>
    <row r="16" spans="1:7" s="6" customFormat="1" ht="48" customHeight="1">
      <c r="A16" s="91" t="s">
        <v>36</v>
      </c>
      <c r="B16" s="91"/>
      <c r="C16" s="28" t="s">
        <v>39</v>
      </c>
      <c r="D16" s="28" t="s">
        <v>40</v>
      </c>
      <c r="E16" s="91" t="s">
        <v>37</v>
      </c>
      <c r="F16" s="91"/>
      <c r="G16" s="28" t="s">
        <v>38</v>
      </c>
    </row>
    <row r="17" spans="1:8" s="6" customFormat="1" ht="19.5" customHeight="1">
      <c r="A17" s="30" t="s">
        <v>41</v>
      </c>
      <c r="B17" s="30"/>
      <c r="C17" s="30"/>
      <c r="D17" s="30"/>
      <c r="E17" s="34">
        <f>F42</f>
        <v>1778565</v>
      </c>
      <c r="F17" s="30" t="s">
        <v>42</v>
      </c>
      <c r="G17" s="30"/>
    </row>
    <row r="18" spans="1:8" s="6" customFormat="1" ht="16.5" customHeight="1">
      <c r="A18" s="35" t="s">
        <v>44</v>
      </c>
      <c r="B18" s="29"/>
      <c r="C18" s="37">
        <f>D42</f>
        <v>1778565</v>
      </c>
      <c r="D18" s="35" t="s">
        <v>42</v>
      </c>
      <c r="E18" s="35" t="s">
        <v>46</v>
      </c>
      <c r="F18" s="36">
        <f>E42</f>
        <v>0</v>
      </c>
      <c r="G18" s="35" t="s">
        <v>45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7" t="s">
        <v>15</v>
      </c>
      <c r="B20" s="117"/>
      <c r="C20" s="117"/>
      <c r="D20" s="117"/>
      <c r="E20" s="117"/>
      <c r="F20" s="117"/>
      <c r="G20" s="117"/>
    </row>
    <row r="21" spans="1:8" s="6" customFormat="1" ht="16.5" customHeight="1">
      <c r="A21" s="99" t="s">
        <v>80</v>
      </c>
      <c r="B21" s="99"/>
      <c r="C21" s="99"/>
      <c r="D21" s="99"/>
      <c r="E21" s="99"/>
      <c r="F21" s="99"/>
      <c r="G21" s="99"/>
    </row>
    <row r="22" spans="1:8" s="6" customFormat="1" ht="16.5" customHeight="1">
      <c r="A22" s="99" t="s">
        <v>81</v>
      </c>
      <c r="B22" s="99"/>
      <c r="C22" s="99"/>
      <c r="D22" s="99"/>
      <c r="E22" s="99"/>
      <c r="F22" s="99"/>
      <c r="G22" s="99"/>
    </row>
    <row r="23" spans="1:8" s="6" customFormat="1" ht="34.5" customHeight="1">
      <c r="A23" s="99" t="s">
        <v>82</v>
      </c>
      <c r="B23" s="99"/>
      <c r="C23" s="99"/>
      <c r="D23" s="99"/>
      <c r="E23" s="99"/>
      <c r="F23" s="99"/>
      <c r="G23" s="99"/>
    </row>
    <row r="24" spans="1:8" s="6" customFormat="1" ht="33.75" customHeight="1">
      <c r="A24" s="99" t="s">
        <v>83</v>
      </c>
      <c r="B24" s="99"/>
      <c r="C24" s="99"/>
      <c r="D24" s="99"/>
      <c r="E24" s="99"/>
      <c r="F24" s="99"/>
      <c r="G24" s="99"/>
    </row>
    <row r="25" spans="1:8" s="6" customFormat="1" ht="36" customHeight="1">
      <c r="A25" s="99" t="s">
        <v>84</v>
      </c>
      <c r="B25" s="99"/>
      <c r="C25" s="99"/>
      <c r="D25" s="99"/>
      <c r="E25" s="99"/>
      <c r="F25" s="99"/>
      <c r="G25" s="99"/>
    </row>
    <row r="26" spans="1:8" s="10" customFormat="1" ht="19.5" customHeight="1">
      <c r="A26" s="110" t="s">
        <v>51</v>
      </c>
      <c r="B26" s="110"/>
      <c r="C26" s="110"/>
      <c r="D26" s="110"/>
      <c r="E26" s="110"/>
      <c r="F26" s="110"/>
      <c r="G26" s="110"/>
      <c r="H26" s="9"/>
    </row>
    <row r="27" spans="1:8" s="10" customFormat="1" ht="39.75" customHeight="1">
      <c r="A27" s="118" t="s">
        <v>101</v>
      </c>
      <c r="B27" s="118"/>
      <c r="C27" s="118"/>
      <c r="D27" s="118"/>
      <c r="E27" s="118"/>
      <c r="F27" s="118"/>
      <c r="G27" s="118"/>
      <c r="H27" s="9"/>
    </row>
    <row r="28" spans="1:8" s="10" customFormat="1" ht="25.5" customHeight="1">
      <c r="A28" s="92" t="s">
        <v>26</v>
      </c>
      <c r="B28" s="92"/>
      <c r="C28" s="92"/>
      <c r="D28" s="92"/>
      <c r="E28" s="92"/>
      <c r="F28" s="92"/>
      <c r="G28" s="92"/>
      <c r="H28" s="9"/>
    </row>
    <row r="29" spans="1:8" s="10" customFormat="1" ht="16.5" customHeight="1">
      <c r="A29" s="26" t="s">
        <v>2</v>
      </c>
      <c r="B29" s="103" t="s">
        <v>93</v>
      </c>
      <c r="C29" s="104"/>
      <c r="D29" s="104"/>
      <c r="E29" s="104"/>
      <c r="F29" s="104"/>
      <c r="G29" s="105"/>
      <c r="H29" s="9"/>
    </row>
    <row r="30" spans="1:8" s="10" customFormat="1" ht="31.5" customHeight="1">
      <c r="A30" s="24">
        <v>1</v>
      </c>
      <c r="B30" s="100" t="s">
        <v>89</v>
      </c>
      <c r="C30" s="101"/>
      <c r="D30" s="101"/>
      <c r="E30" s="101"/>
      <c r="F30" s="101"/>
      <c r="G30" s="102"/>
      <c r="H30" s="9"/>
    </row>
    <row r="31" spans="1:8" ht="12" customHeight="1"/>
    <row r="32" spans="1:8" ht="18" customHeight="1">
      <c r="A32" s="92" t="s">
        <v>85</v>
      </c>
      <c r="B32" s="92"/>
      <c r="C32" s="92"/>
      <c r="D32" s="92"/>
      <c r="E32" s="92"/>
      <c r="F32" s="92"/>
      <c r="G32" s="92"/>
    </row>
    <row r="33" spans="1:7" ht="20.25" customHeight="1">
      <c r="A33" s="92"/>
      <c r="B33" s="92"/>
      <c r="C33" s="92"/>
      <c r="D33" s="92"/>
      <c r="E33" s="92"/>
      <c r="F33" s="92"/>
      <c r="G33" s="92"/>
    </row>
    <row r="34" spans="1:7" ht="27" customHeight="1">
      <c r="A34" s="109" t="s">
        <v>25</v>
      </c>
      <c r="B34" s="109"/>
      <c r="C34" s="109"/>
      <c r="D34" s="109"/>
      <c r="E34" s="109"/>
      <c r="F34" s="109"/>
      <c r="G34" s="109"/>
    </row>
    <row r="35" spans="1:7" ht="17.25" customHeight="1">
      <c r="A35" s="18" t="s">
        <v>2</v>
      </c>
      <c r="B35" s="103" t="s">
        <v>20</v>
      </c>
      <c r="C35" s="104"/>
      <c r="D35" s="104"/>
      <c r="E35" s="104"/>
      <c r="F35" s="104"/>
      <c r="G35" s="105"/>
    </row>
    <row r="36" spans="1:7" ht="29.25" customHeight="1">
      <c r="A36" s="24">
        <v>1</v>
      </c>
      <c r="B36" s="100" t="s">
        <v>86</v>
      </c>
      <c r="C36" s="101"/>
      <c r="D36" s="101"/>
      <c r="E36" s="101"/>
      <c r="F36" s="101"/>
      <c r="G36" s="102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3" t="s">
        <v>19</v>
      </c>
      <c r="C39" s="94"/>
      <c r="D39" s="16" t="s">
        <v>8</v>
      </c>
      <c r="E39" s="16" t="s">
        <v>3</v>
      </c>
      <c r="F39" s="93" t="s">
        <v>4</v>
      </c>
      <c r="G39" s="94"/>
    </row>
    <row r="40" spans="1:7">
      <c r="A40" s="17">
        <v>1</v>
      </c>
      <c r="B40" s="95">
        <v>2</v>
      </c>
      <c r="C40" s="96"/>
      <c r="D40" s="17">
        <v>3</v>
      </c>
      <c r="E40" s="17">
        <v>4</v>
      </c>
      <c r="F40" s="95">
        <v>5</v>
      </c>
      <c r="G40" s="96"/>
    </row>
    <row r="41" spans="1:7" ht="46.5" customHeight="1">
      <c r="A41" s="2">
        <v>1</v>
      </c>
      <c r="B41" s="113" t="s">
        <v>87</v>
      </c>
      <c r="C41" s="114"/>
      <c r="D41" s="22">
        <f>1779800+7100-7000-1335</f>
        <v>1778565</v>
      </c>
      <c r="E41" s="23">
        <v>0</v>
      </c>
      <c r="F41" s="97">
        <f>D41+E41</f>
        <v>1778565</v>
      </c>
      <c r="G41" s="98"/>
    </row>
    <row r="42" spans="1:7" s="12" customFormat="1" ht="18" customHeight="1">
      <c r="A42" s="107" t="s">
        <v>4</v>
      </c>
      <c r="B42" s="108"/>
      <c r="C42" s="108"/>
      <c r="D42" s="23">
        <f>SUM(D41:D41)</f>
        <v>1778565</v>
      </c>
      <c r="E42" s="23">
        <f>SUM(E41:E41)</f>
        <v>0</v>
      </c>
      <c r="F42" s="97">
        <f>SUM(F41:F41)</f>
        <v>1778565</v>
      </c>
      <c r="G42" s="98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11" t="s">
        <v>22</v>
      </c>
      <c r="C45" s="112"/>
      <c r="D45" s="20" t="s">
        <v>8</v>
      </c>
      <c r="E45" s="20" t="s">
        <v>3</v>
      </c>
      <c r="F45" s="111" t="s">
        <v>4</v>
      </c>
      <c r="G45" s="112"/>
    </row>
    <row r="46" spans="1:7">
      <c r="A46" s="19">
        <v>1</v>
      </c>
      <c r="B46" s="86">
        <v>2</v>
      </c>
      <c r="C46" s="87"/>
      <c r="D46" s="19">
        <v>3</v>
      </c>
      <c r="E46" s="19">
        <v>4</v>
      </c>
      <c r="F46" s="86">
        <v>5</v>
      </c>
      <c r="G46" s="87"/>
    </row>
    <row r="47" spans="1:7" ht="15.75">
      <c r="A47" s="25"/>
      <c r="B47" s="88"/>
      <c r="C47" s="89"/>
      <c r="D47" s="22"/>
      <c r="E47" s="23"/>
      <c r="F47" s="97"/>
      <c r="G47" s="98"/>
    </row>
    <row r="48" spans="1:7" ht="15.75" customHeight="1">
      <c r="A48" s="93" t="s">
        <v>4</v>
      </c>
      <c r="B48" s="106"/>
      <c r="C48" s="94"/>
      <c r="D48" s="23">
        <f>D47</f>
        <v>0</v>
      </c>
      <c r="E48" s="23">
        <f t="shared" ref="E48" si="0">E47</f>
        <v>0</v>
      </c>
      <c r="F48" s="97">
        <f>F47</f>
        <v>0</v>
      </c>
      <c r="G48" s="98"/>
    </row>
    <row r="49" spans="1:7">
      <c r="A49"/>
      <c r="B49"/>
      <c r="C49"/>
      <c r="D49"/>
      <c r="E49"/>
      <c r="F49"/>
      <c r="G49"/>
    </row>
  </sheetData>
  <mergeCells count="40">
    <mergeCell ref="A27:G27"/>
    <mergeCell ref="A9:G9"/>
    <mergeCell ref="A10:G10"/>
    <mergeCell ref="A20:G20"/>
    <mergeCell ref="A22:G22"/>
    <mergeCell ref="A23:G23"/>
    <mergeCell ref="A14:B14"/>
    <mergeCell ref="A12:B12"/>
    <mergeCell ref="A48:C48"/>
    <mergeCell ref="A42:C42"/>
    <mergeCell ref="A21:G21"/>
    <mergeCell ref="A34:G34"/>
    <mergeCell ref="A26:G26"/>
    <mergeCell ref="A28:G28"/>
    <mergeCell ref="F45:G45"/>
    <mergeCell ref="F46:G46"/>
    <mergeCell ref="F47:G47"/>
    <mergeCell ref="B41:C41"/>
    <mergeCell ref="B39:C39"/>
    <mergeCell ref="B40:C40"/>
    <mergeCell ref="F48:G48"/>
    <mergeCell ref="B29:G29"/>
    <mergeCell ref="B30:G30"/>
    <mergeCell ref="B45:C45"/>
    <mergeCell ref="F4:G4"/>
    <mergeCell ref="B46:C46"/>
    <mergeCell ref="B47:C47"/>
    <mergeCell ref="E15:F15"/>
    <mergeCell ref="E16:F16"/>
    <mergeCell ref="A32:G32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opLeftCell="A19" workbookViewId="0">
      <selection activeCell="C26" sqref="C26"/>
    </sheetView>
  </sheetViews>
  <sheetFormatPr defaultRowHeight="12.75"/>
  <cols>
    <col min="1" max="1" width="3.85546875" style="41" customWidth="1"/>
    <col min="2" max="2" width="47" style="41" customWidth="1"/>
    <col min="3" max="3" width="9" style="41" customWidth="1"/>
    <col min="4" max="4" width="57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4" customFormat="1" ht="37.5" customHeight="1">
      <c r="A1" s="73" t="s">
        <v>88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4" customFormat="1" ht="18" customHeight="1">
      <c r="A4" s="51">
        <v>1</v>
      </c>
      <c r="B4" s="78" t="s">
        <v>52</v>
      </c>
      <c r="C4" s="78"/>
      <c r="D4" s="77"/>
      <c r="E4" s="60"/>
      <c r="F4" s="79"/>
      <c r="G4" s="79"/>
    </row>
    <row r="5" spans="1:7" ht="18.75" customHeight="1">
      <c r="A5" s="48"/>
      <c r="B5" s="50" t="s">
        <v>53</v>
      </c>
      <c r="C5" s="48" t="s">
        <v>12</v>
      </c>
      <c r="D5" s="119" t="s">
        <v>94</v>
      </c>
      <c r="E5" s="51">
        <f>E6+E7</f>
        <v>7</v>
      </c>
      <c r="F5" s="51"/>
      <c r="G5" s="51">
        <f>SUM(E5:F5)</f>
        <v>7</v>
      </c>
    </row>
    <row r="6" spans="1:7" ht="18.75" customHeight="1">
      <c r="A6" s="48"/>
      <c r="B6" s="52" t="s">
        <v>54</v>
      </c>
      <c r="C6" s="48" t="s">
        <v>12</v>
      </c>
      <c r="D6" s="120"/>
      <c r="E6" s="51">
        <v>6</v>
      </c>
      <c r="F6" s="51"/>
      <c r="G6" s="51">
        <f>SUM(E6:F6)</f>
        <v>6</v>
      </c>
    </row>
    <row r="7" spans="1:7" ht="18.75" customHeight="1">
      <c r="A7" s="48"/>
      <c r="B7" s="52" t="s">
        <v>55</v>
      </c>
      <c r="C7" s="48" t="s">
        <v>12</v>
      </c>
      <c r="D7" s="121"/>
      <c r="E7" s="51">
        <v>1</v>
      </c>
      <c r="F7" s="51"/>
      <c r="G7" s="51">
        <f>SUM(E7:F7)</f>
        <v>1</v>
      </c>
    </row>
    <row r="8" spans="1:7" ht="18.75" customHeight="1">
      <c r="A8" s="48"/>
      <c r="B8" s="71" t="s">
        <v>90</v>
      </c>
      <c r="C8" s="48" t="s">
        <v>16</v>
      </c>
      <c r="D8" s="72" t="s">
        <v>91</v>
      </c>
      <c r="E8" s="53">
        <f>'табл. 1-9'!D42</f>
        <v>1778565</v>
      </c>
      <c r="F8" s="51"/>
      <c r="G8" s="53">
        <f>SUM(E8:F8)</f>
        <v>1778565</v>
      </c>
    </row>
    <row r="9" spans="1:7" s="74" customFormat="1" ht="22.5" customHeight="1">
      <c r="A9" s="51">
        <v>2</v>
      </c>
      <c r="B9" s="75" t="s">
        <v>56</v>
      </c>
      <c r="C9" s="76"/>
      <c r="D9" s="77" t="s">
        <v>57</v>
      </c>
      <c r="E9" s="51"/>
      <c r="F9" s="51"/>
      <c r="G9" s="51"/>
    </row>
    <row r="10" spans="1:7" ht="50.25" customHeight="1">
      <c r="A10" s="48"/>
      <c r="B10" s="54" t="s">
        <v>58</v>
      </c>
      <c r="C10" s="51" t="s">
        <v>59</v>
      </c>
      <c r="D10" s="55" t="s">
        <v>60</v>
      </c>
      <c r="E10" s="70">
        <v>201</v>
      </c>
      <c r="F10" s="56"/>
      <c r="G10" s="51">
        <f>SUM(E10:F10)</f>
        <v>201</v>
      </c>
    </row>
    <row r="11" spans="1:7" ht="49.5" customHeight="1">
      <c r="A11" s="48"/>
      <c r="B11" s="54" t="s">
        <v>61</v>
      </c>
      <c r="C11" s="51" t="s">
        <v>59</v>
      </c>
      <c r="D11" s="57" t="s">
        <v>60</v>
      </c>
      <c r="E11" s="70">
        <v>201</v>
      </c>
      <c r="F11" s="56"/>
      <c r="G11" s="51">
        <f>SUM(E11:F11)</f>
        <v>201</v>
      </c>
    </row>
    <row r="12" spans="1:7" ht="39" customHeight="1">
      <c r="A12" s="48"/>
      <c r="B12" s="55" t="s">
        <v>62</v>
      </c>
      <c r="C12" s="51" t="s">
        <v>59</v>
      </c>
      <c r="D12" s="57" t="s">
        <v>63</v>
      </c>
      <c r="E12" s="70">
        <v>950</v>
      </c>
      <c r="F12" s="56"/>
      <c r="G12" s="51">
        <f>SUM(E12:F12)</f>
        <v>950</v>
      </c>
    </row>
    <row r="13" spans="1:7" ht="52.5" customHeight="1">
      <c r="A13" s="48"/>
      <c r="B13" s="55" t="s">
        <v>64</v>
      </c>
      <c r="C13" s="51" t="s">
        <v>59</v>
      </c>
      <c r="D13" s="55" t="s">
        <v>65</v>
      </c>
      <c r="E13" s="70">
        <v>50</v>
      </c>
      <c r="F13" s="56"/>
      <c r="G13" s="51">
        <f>SUM(E13:F13)</f>
        <v>50</v>
      </c>
    </row>
    <row r="14" spans="1:7" s="74" customFormat="1" ht="19.5" customHeight="1">
      <c r="A14" s="51">
        <v>3</v>
      </c>
      <c r="B14" s="78" t="s">
        <v>66</v>
      </c>
      <c r="C14" s="80"/>
      <c r="D14" s="77" t="s">
        <v>57</v>
      </c>
      <c r="E14" s="56"/>
      <c r="F14" s="56"/>
      <c r="G14" s="56"/>
    </row>
    <row r="15" spans="1:7" ht="37.5" customHeight="1">
      <c r="A15" s="48"/>
      <c r="B15" s="54" t="s">
        <v>67</v>
      </c>
      <c r="C15" s="51" t="s">
        <v>59</v>
      </c>
      <c r="D15" s="55" t="s">
        <v>68</v>
      </c>
      <c r="E15" s="58">
        <f>E12/E6</f>
        <v>158.33333333333334</v>
      </c>
      <c r="F15" s="58"/>
      <c r="G15" s="58">
        <f>G12/G6</f>
        <v>158.33333333333334</v>
      </c>
    </row>
    <row r="16" spans="1:7" ht="48" customHeight="1">
      <c r="A16" s="48"/>
      <c r="B16" s="59" t="s">
        <v>95</v>
      </c>
      <c r="C16" s="51" t="s">
        <v>59</v>
      </c>
      <c r="D16" s="55" t="s">
        <v>69</v>
      </c>
      <c r="E16" s="58">
        <f>E10/E6</f>
        <v>33.5</v>
      </c>
      <c r="F16" s="58"/>
      <c r="G16" s="58">
        <f>G10/G6</f>
        <v>33.5</v>
      </c>
    </row>
    <row r="17" spans="1:7" ht="64.5" customHeight="1">
      <c r="A17" s="48"/>
      <c r="B17" s="55" t="s">
        <v>70</v>
      </c>
      <c r="C17" s="51" t="s">
        <v>59</v>
      </c>
      <c r="D17" s="55" t="s">
        <v>71</v>
      </c>
      <c r="E17" s="58">
        <f>E13/E6</f>
        <v>8.3333333333333339</v>
      </c>
      <c r="F17" s="58"/>
      <c r="G17" s="58">
        <f>G13/G6</f>
        <v>8.3333333333333339</v>
      </c>
    </row>
    <row r="18" spans="1:7" ht="33" customHeight="1">
      <c r="A18" s="48"/>
      <c r="B18" s="55" t="s">
        <v>100</v>
      </c>
      <c r="C18" s="51" t="s">
        <v>16</v>
      </c>
      <c r="D18" s="55" t="s">
        <v>72</v>
      </c>
      <c r="E18" s="53">
        <f>E8/E5</f>
        <v>254080.71428571429</v>
      </c>
      <c r="F18" s="58"/>
      <c r="G18" s="53">
        <f>('[1]табл. 1-9'!F44)/табл.11!G5</f>
        <v>253915.71428571429</v>
      </c>
    </row>
    <row r="19" spans="1:7" s="74" customFormat="1" ht="21.75" customHeight="1">
      <c r="A19" s="51">
        <v>4</v>
      </c>
      <c r="B19" s="81" t="s">
        <v>73</v>
      </c>
      <c r="C19" s="76"/>
      <c r="D19" s="77" t="s">
        <v>57</v>
      </c>
      <c r="E19" s="56"/>
      <c r="F19" s="56"/>
      <c r="G19" s="56"/>
    </row>
    <row r="20" spans="1:7" ht="51" customHeight="1">
      <c r="A20" s="49"/>
      <c r="B20" s="60" t="s">
        <v>74</v>
      </c>
      <c r="C20" s="51" t="s">
        <v>13</v>
      </c>
      <c r="D20" s="55" t="s">
        <v>75</v>
      </c>
      <c r="E20" s="58">
        <f>E11/E10*100</f>
        <v>100</v>
      </c>
      <c r="F20" s="56"/>
      <c r="G20" s="58">
        <f>G11/G10*100</f>
        <v>100</v>
      </c>
    </row>
    <row r="21" spans="1:7" s="65" customFormat="1" ht="50.25" customHeight="1">
      <c r="A21" s="61" t="s">
        <v>29</v>
      </c>
      <c r="B21" s="61"/>
      <c r="C21" s="61"/>
      <c r="D21" s="62"/>
      <c r="E21" s="63"/>
      <c r="F21" s="64" t="s">
        <v>30</v>
      </c>
    </row>
    <row r="22" spans="1:7" ht="21.75" customHeight="1">
      <c r="A22" s="66"/>
      <c r="B22" s="67"/>
      <c r="C22" s="67"/>
      <c r="D22" s="67"/>
      <c r="E22" s="67"/>
      <c r="F22" s="67"/>
    </row>
    <row r="23" spans="1:7" ht="20.25" customHeight="1">
      <c r="A23" s="66" t="s">
        <v>7</v>
      </c>
      <c r="B23" s="67"/>
      <c r="C23" s="67"/>
      <c r="D23" s="67"/>
      <c r="E23" s="67"/>
      <c r="F23" s="67"/>
    </row>
    <row r="24" spans="1:7" ht="24.75" customHeight="1">
      <c r="A24" s="66" t="s">
        <v>98</v>
      </c>
      <c r="B24" s="67"/>
      <c r="C24" s="67"/>
      <c r="D24" s="68" t="s">
        <v>11</v>
      </c>
      <c r="E24" s="67"/>
      <c r="F24" s="69" t="s">
        <v>99</v>
      </c>
    </row>
    <row r="25" spans="1:7" ht="18.75">
      <c r="A25" s="66"/>
      <c r="B25" s="67"/>
      <c r="C25" s="67"/>
      <c r="D25" s="68"/>
      <c r="E25" s="67"/>
      <c r="F25" s="69"/>
    </row>
    <row r="26" spans="1:7" ht="15">
      <c r="A26" s="82" t="s">
        <v>27</v>
      </c>
      <c r="B26" s="83"/>
      <c r="C26" s="125">
        <v>43956</v>
      </c>
      <c r="D26" s="83"/>
      <c r="E26" s="83"/>
      <c r="F26" s="83"/>
      <c r="G26" s="83"/>
    </row>
    <row r="27" spans="1:7" ht="15">
      <c r="A27" s="84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15.75">
      <c r="A29" s="122" t="s">
        <v>92</v>
      </c>
      <c r="B29" s="122"/>
      <c r="C29" s="122"/>
      <c r="D29" s="122"/>
      <c r="E29" s="122"/>
      <c r="F29" s="122"/>
      <c r="G29" s="122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2020-05-05T08:27:06Z</dcterms:modified>
</cp:coreProperties>
</file>